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\АО ЗЭК\СМЕТЫ ЗЭК\2024\ПС Ялтинская\Сметы в договор 2024\"/>
    </mc:Choice>
  </mc:AlternateContent>
  <xr:revisionPtr revIDLastSave="0" documentId="13_ncr:1_{629776ED-8EC3-42B2-ADFF-C53BCE2BC1CB}" xr6:coauthVersionLast="47" xr6:coauthVersionMax="47" xr10:uidLastSave="{00000000-0000-0000-0000-000000000000}"/>
  <bookViews>
    <workbookView xWindow="2340" yWindow="720" windowWidth="17895" windowHeight="15480" xr2:uid="{00000000-000D-0000-FFFF-FFFF00000000}"/>
  </bookViews>
  <sheets>
    <sheet name="Корректировка ПИР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2" l="1"/>
  <c r="H31" i="2" s="1"/>
  <c r="H32" i="2" s="1"/>
  <c r="H18" i="2"/>
  <c r="H29" i="2" l="1"/>
  <c r="H30" i="2" s="1"/>
  <c r="G34" i="2"/>
  <c r="H35" i="2" l="1"/>
  <c r="H36" i="2" s="1"/>
</calcChain>
</file>

<file path=xl/sharedStrings.xml><?xml version="1.0" encoding="utf-8"?>
<sst xmlns="http://schemas.openxmlformats.org/spreadsheetml/2006/main" count="61" uniqueCount="58">
  <si>
    <t>СМЕТА № 1</t>
  </si>
  <si>
    <t>на проектные работы</t>
  </si>
  <si>
    <t xml:space="preserve">Наименование предприятия, здания, </t>
  </si>
  <si>
    <t>сооружения, стадии проектирования, этапа,</t>
  </si>
  <si>
    <t>вида проектных или изыскательских работ</t>
  </si>
  <si>
    <t xml:space="preserve">Наименование организации заказчика  </t>
  </si>
  <si>
    <t>№</t>
  </si>
  <si>
    <t>Характеристика</t>
  </si>
  <si>
    <t>Номер частей, глав, таблиц,</t>
  </si>
  <si>
    <t>Расчёт стоимости:</t>
  </si>
  <si>
    <t xml:space="preserve">Стоимость, </t>
  </si>
  <si>
    <t>п.п</t>
  </si>
  <si>
    <t>предприятия,</t>
  </si>
  <si>
    <t>процентов, параграфов и</t>
  </si>
  <si>
    <t>рублей</t>
  </si>
  <si>
    <t>здания,</t>
  </si>
  <si>
    <t>пунктов указаний к разделу</t>
  </si>
  <si>
    <t>или (объём строительно-</t>
  </si>
  <si>
    <t xml:space="preserve">сооружения или </t>
  </si>
  <si>
    <t>Справочника базовых цен на</t>
  </si>
  <si>
    <t>монтажных работ) х проц.</t>
  </si>
  <si>
    <t>виды работ</t>
  </si>
  <si>
    <t>проектные и изыскательские</t>
  </si>
  <si>
    <t>100 или</t>
  </si>
  <si>
    <t>работы для строительства</t>
  </si>
  <si>
    <t>количество х цена</t>
  </si>
  <si>
    <t>Проектная документация:</t>
  </si>
  <si>
    <t>К-</t>
  </si>
  <si>
    <t>Стадия "Проект"</t>
  </si>
  <si>
    <t>Стадия "Рабочая документация"</t>
  </si>
  <si>
    <t>Рабочая документация:</t>
  </si>
  <si>
    <t>Всего по смете:</t>
  </si>
  <si>
    <t>АО «Западная энергетическая компания»</t>
  </si>
  <si>
    <t>НДС 20%</t>
  </si>
  <si>
    <t>Проверил:  Начальник отдела капитального строительства _______________________ Берковский В.В.</t>
  </si>
  <si>
    <t>(a+bx) x Ki,</t>
  </si>
  <si>
    <t>Приложение 4 к письму Минстроя РФ от</t>
  </si>
  <si>
    <t>28.11.2023 г. № 73528-ИФ/09</t>
  </si>
  <si>
    <t>Справочно, в ценах на 01.01.2000 г. (к=1,19)</t>
  </si>
  <si>
    <t>Коэффициент инфляции на 4 квартал 2023 года</t>
  </si>
  <si>
    <t>Итого проектная документация в ценах на 1.01.2001 года:</t>
  </si>
  <si>
    <t>Итого рабочая документация в ценах на 1.01.2001 года:</t>
  </si>
  <si>
    <t>объекты", 2016</t>
  </si>
  <si>
    <t>К=</t>
  </si>
  <si>
    <t>Итого проектная и рабочая документация:</t>
  </si>
  <si>
    <t xml:space="preserve">СБЦП 81-2001-24 "Объекты энергетики. Электросетевые </t>
  </si>
  <si>
    <t>Таблица 1, пункт 2</t>
  </si>
  <si>
    <t>корректировка ПИР</t>
  </si>
  <si>
    <t>40,810*0,0582*0,1*0,4*5,67*1000000</t>
  </si>
  <si>
    <t>40,810*0,0582*0,1*0,6*5,67*1000000</t>
  </si>
  <si>
    <t xml:space="preserve">Корректировка проектной и рабочей документации по объекту: "Строительство ПС 110 кВ Ялтинская". </t>
  </si>
  <si>
    <t>Общая стоимость строительства в ценах на 01.01.2001 г. 40,810 млн руб.</t>
  </si>
  <si>
    <t>Всего:  Один миллион шестьсот шестнадцать тысяч сорок шесть рублей 62 копейки</t>
  </si>
  <si>
    <t>Составил:  Сметчик ________________________________________________________ Петрова В.В.</t>
  </si>
  <si>
    <t>Корректировка проектной и рабочей документации по объекту: "Строительство ПС 110 кВ Ялтинская"</t>
  </si>
  <si>
    <t>ООО «БалтСтройСервис»</t>
  </si>
  <si>
    <t xml:space="preserve">Наименование проектной </t>
  </si>
  <si>
    <t>(изыскательской)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</si>
</sst>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0_р_._-;\-* #,##0.00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0.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8"/>
      <name val="Pragmatica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u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rgb="FF0070C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1" fontId="5" fillId="0" borderId="13">
      <alignment horizontal="center"/>
    </xf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13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9" fillId="0" borderId="2" xfId="0" applyFont="1" applyFill="1" applyBorder="1"/>
    <xf numFmtId="4" fontId="7" fillId="0" borderId="4" xfId="0" applyNumberFormat="1" applyFont="1" applyBorder="1"/>
    <xf numFmtId="4" fontId="7" fillId="0" borderId="1" xfId="0" applyNumberFormat="1" applyFont="1" applyBorder="1" applyAlignment="1">
      <alignment horizontal="right"/>
    </xf>
    <xf numFmtId="4" fontId="10" fillId="0" borderId="0" xfId="0" applyNumberFormat="1" applyFont="1" applyFill="1" applyBorder="1"/>
    <xf numFmtId="0" fontId="7" fillId="0" borderId="6" xfId="0" applyFont="1" applyBorder="1"/>
    <xf numFmtId="0" fontId="7" fillId="0" borderId="7" xfId="0" applyFont="1" applyBorder="1"/>
    <xf numFmtId="4" fontId="7" fillId="0" borderId="5" xfId="0" applyNumberFormat="1" applyFont="1" applyBorder="1" applyAlignment="1">
      <alignment horizontal="right"/>
    </xf>
    <xf numFmtId="0" fontId="7" fillId="0" borderId="6" xfId="0" applyFont="1" applyFill="1" applyBorder="1"/>
    <xf numFmtId="0" fontId="9" fillId="0" borderId="6" xfId="0" applyFont="1" applyFill="1" applyBorder="1"/>
    <xf numFmtId="4" fontId="7" fillId="0" borderId="7" xfId="0" applyNumberFormat="1" applyFont="1" applyBorder="1"/>
    <xf numFmtId="4" fontId="7" fillId="0" borderId="11" xfId="0" applyNumberFormat="1" applyFont="1" applyBorder="1" applyAlignment="1">
      <alignment horizontal="right"/>
    </xf>
    <xf numFmtId="164" fontId="7" fillId="0" borderId="0" xfId="0" applyNumberFormat="1" applyFont="1"/>
    <xf numFmtId="4" fontId="8" fillId="0" borderId="0" xfId="0" applyNumberFormat="1" applyFont="1" applyBorder="1"/>
    <xf numFmtId="49" fontId="8" fillId="0" borderId="0" xfId="0" applyNumberFormat="1" applyFont="1" applyBorder="1"/>
    <xf numFmtId="0" fontId="8" fillId="0" borderId="0" xfId="0" applyFont="1" applyBorder="1"/>
    <xf numFmtId="4" fontId="7" fillId="0" borderId="0" xfId="0" applyNumberFormat="1" applyFont="1" applyBorder="1"/>
    <xf numFmtId="4" fontId="8" fillId="0" borderId="0" xfId="0" applyNumberFormat="1" applyFont="1"/>
    <xf numFmtId="4" fontId="7" fillId="0" borderId="0" xfId="0" applyNumberFormat="1" applyFont="1"/>
    <xf numFmtId="4" fontId="8" fillId="0" borderId="0" xfId="0" applyNumberFormat="1" applyFont="1" applyBorder="1" applyAlignment="1"/>
    <xf numFmtId="49" fontId="7" fillId="0" borderId="0" xfId="0" applyNumberFormat="1" applyFont="1" applyBorder="1"/>
    <xf numFmtId="0" fontId="8" fillId="0" borderId="0" xfId="0" applyFont="1" applyBorder="1" applyAlignment="1">
      <alignment horizontal="center"/>
    </xf>
    <xf numFmtId="4" fontId="7" fillId="0" borderId="0" xfId="0" applyNumberFormat="1" applyFont="1" applyAlignment="1">
      <alignment horizontal="right"/>
    </xf>
    <xf numFmtId="49" fontId="7" fillId="0" borderId="0" xfId="0" applyNumberFormat="1" applyFont="1"/>
    <xf numFmtId="0" fontId="7" fillId="0" borderId="0" xfId="0" applyFont="1" applyBorder="1" applyAlignment="1">
      <alignment vertical="top"/>
    </xf>
    <xf numFmtId="0" fontId="3" fillId="0" borderId="6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4" fontId="8" fillId="0" borderId="0" xfId="0" applyNumberFormat="1" applyFont="1" applyBorder="1" applyAlignment="1">
      <alignment horizontal="right"/>
    </xf>
    <xf numFmtId="4" fontId="8" fillId="0" borderId="0" xfId="0" applyNumberFormat="1" applyFont="1" applyBorder="1" applyAlignment="1">
      <alignment horizontal="right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6" xfId="0" applyFont="1" applyBorder="1" applyAlignment="1"/>
    <xf numFmtId="0" fontId="7" fillId="0" borderId="7" xfId="0" applyFont="1" applyBorder="1" applyAlignment="1"/>
    <xf numFmtId="4" fontId="7" fillId="0" borderId="7" xfId="0" applyNumberFormat="1" applyFont="1" applyBorder="1" applyAlignment="1"/>
    <xf numFmtId="4" fontId="7" fillId="0" borderId="6" xfId="0" applyNumberFormat="1" applyFont="1" applyBorder="1" applyAlignment="1"/>
    <xf numFmtId="0" fontId="3" fillId="0" borderId="8" xfId="0" applyFont="1" applyFill="1" applyBorder="1" applyAlignment="1"/>
    <xf numFmtId="0" fontId="3" fillId="0" borderId="9" xfId="0" applyFont="1" applyFill="1" applyBorder="1" applyAlignment="1"/>
    <xf numFmtId="0" fontId="3" fillId="0" borderId="6" xfId="0" applyFont="1" applyFill="1" applyBorder="1" applyAlignment="1">
      <alignment vertical="top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 wrapText="1"/>
    </xf>
    <xf numFmtId="4" fontId="8" fillId="0" borderId="6" xfId="0" applyNumberFormat="1" applyFont="1" applyBorder="1" applyAlignment="1">
      <alignment vertical="center"/>
    </xf>
    <xf numFmtId="4" fontId="8" fillId="0" borderId="7" xfId="0" applyNumberFormat="1" applyFont="1" applyBorder="1" applyAlignment="1">
      <alignment vertical="center"/>
    </xf>
    <xf numFmtId="4" fontId="8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0" fontId="3" fillId="0" borderId="8" xfId="0" applyFont="1" applyFill="1" applyBorder="1"/>
    <xf numFmtId="0" fontId="3" fillId="0" borderId="12" xfId="0" applyFont="1" applyFill="1" applyBorder="1"/>
    <xf numFmtId="4" fontId="7" fillId="0" borderId="8" xfId="0" applyNumberFormat="1" applyFont="1" applyBorder="1"/>
    <xf numFmtId="4" fontId="7" fillId="0" borderId="9" xfId="0" applyNumberFormat="1" applyFont="1" applyBorder="1"/>
    <xf numFmtId="0" fontId="7" fillId="0" borderId="0" xfId="0" applyFont="1" applyBorder="1" applyAlignment="1">
      <alignment wrapText="1"/>
    </xf>
    <xf numFmtId="0" fontId="8" fillId="0" borderId="2" xfId="0" applyFont="1" applyBorder="1"/>
    <xf numFmtId="0" fontId="8" fillId="0" borderId="3" xfId="0" applyFont="1" applyBorder="1" applyAlignment="1">
      <alignment horizontal="center"/>
    </xf>
    <xf numFmtId="0" fontId="8" fillId="0" borderId="6" xfId="0" applyFont="1" applyBorder="1"/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0" xfId="0" applyFont="1" applyFill="1" applyBorder="1"/>
    <xf numFmtId="1" fontId="15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 wrapText="1"/>
    </xf>
    <xf numFmtId="167" fontId="16" fillId="0" borderId="0" xfId="8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19" fillId="0" borderId="0" xfId="0" applyFont="1"/>
    <xf numFmtId="0" fontId="3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8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right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7" xfId="0" applyFont="1" applyFill="1" applyBorder="1" applyAlignment="1">
      <alignment horizontal="left" wrapText="1"/>
    </xf>
    <xf numFmtId="0" fontId="8" fillId="0" borderId="6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wrapText="1"/>
    </xf>
  </cellXfs>
  <cellStyles count="9">
    <cellStyle name="_Приложения к договору 1618 -6РКЦ-17 03 06" xfId="1" xr:uid="{00000000-0005-0000-0000-000000000000}"/>
    <cellStyle name="Normal_Пиздец окончательный" xfId="2" xr:uid="{00000000-0005-0000-0000-000001000000}"/>
    <cellStyle name="Normale_Foglio1" xfId="3" xr:uid="{00000000-0005-0000-0000-000002000000}"/>
    <cellStyle name="Обычный" xfId="0" builtinId="0"/>
    <cellStyle name="Обычный 100" xfId="8" xr:uid="{B5B27701-2949-4AA7-9FDF-2D1B61C317DF}"/>
    <cellStyle name="Поз_цен" xfId="4" xr:uid="{00000000-0005-0000-0000-000004000000}"/>
    <cellStyle name="Стиль 1" xfId="5" xr:uid="{00000000-0005-0000-0000-000005000000}"/>
    <cellStyle name="Финансовый 2" xfId="6" xr:uid="{00000000-0005-0000-0000-000006000000}"/>
    <cellStyle name="Финансовый 2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R134"/>
  <sheetViews>
    <sheetView tabSelected="1" zoomScaleNormal="100" zoomScaleSheetLayoutView="100" workbookViewId="0">
      <selection activeCell="C11" sqref="C11:E11"/>
    </sheetView>
  </sheetViews>
  <sheetFormatPr defaultRowHeight="15" customHeight="1"/>
  <cols>
    <col min="1" max="1" width="4" style="1" customWidth="1"/>
    <col min="2" max="2" width="28.5703125" style="1" customWidth="1"/>
    <col min="3" max="3" width="5.28515625" style="1" customWidth="1"/>
    <col min="4" max="4" width="7" style="2" customWidth="1"/>
    <col min="5" max="5" width="34.42578125" style="1" customWidth="1"/>
    <col min="6" max="6" width="13.7109375" style="1" customWidth="1"/>
    <col min="7" max="7" width="14.42578125" style="1" customWidth="1"/>
    <col min="8" max="8" width="14.5703125" style="4" customWidth="1"/>
    <col min="9" max="9" width="18.7109375" style="1" customWidth="1"/>
    <col min="10" max="10" width="16.7109375" style="1" customWidth="1"/>
    <col min="11" max="11" width="16" style="1" customWidth="1"/>
    <col min="12" max="12" width="11.42578125" style="1" customWidth="1"/>
    <col min="13" max="15" width="10.28515625" style="1" customWidth="1"/>
    <col min="16" max="16" width="12.85546875" style="1" customWidth="1"/>
    <col min="17" max="17" width="15.28515625" style="1" customWidth="1"/>
    <col min="18" max="16384" width="9.140625" style="1"/>
  </cols>
  <sheetData>
    <row r="1" spans="1:18" ht="15" customHeight="1">
      <c r="A1" s="132" t="s">
        <v>0</v>
      </c>
      <c r="B1" s="132"/>
      <c r="C1" s="132"/>
      <c r="D1" s="132"/>
      <c r="E1" s="132"/>
      <c r="F1" s="132"/>
      <c r="G1" s="132"/>
      <c r="H1" s="132"/>
    </row>
    <row r="2" spans="1:18" ht="15" customHeight="1">
      <c r="A2" s="132" t="s">
        <v>1</v>
      </c>
      <c r="B2" s="132"/>
      <c r="C2" s="132"/>
      <c r="D2" s="132"/>
      <c r="E2" s="132"/>
      <c r="F2" s="132"/>
      <c r="G2" s="132"/>
      <c r="H2" s="132"/>
    </row>
    <row r="3" spans="1:18" ht="23.25" customHeight="1">
      <c r="A3" s="1" t="s">
        <v>2</v>
      </c>
      <c r="E3" s="133" t="s">
        <v>50</v>
      </c>
      <c r="F3" s="133"/>
      <c r="G3" s="133"/>
      <c r="H3" s="133"/>
      <c r="I3" s="5"/>
      <c r="J3" s="5"/>
      <c r="K3" s="5"/>
      <c r="L3" s="5"/>
    </row>
    <row r="4" spans="1:18" ht="15" customHeight="1">
      <c r="A4" s="1" t="s">
        <v>3</v>
      </c>
      <c r="E4" s="133"/>
      <c r="F4" s="133"/>
      <c r="G4" s="133"/>
      <c r="H4" s="133"/>
    </row>
    <row r="5" spans="1:18" ht="15" customHeight="1">
      <c r="A5" s="6" t="s">
        <v>4</v>
      </c>
      <c r="B5" s="6"/>
      <c r="C5" s="6"/>
      <c r="D5" s="7"/>
      <c r="E5" s="133"/>
      <c r="F5" s="133"/>
      <c r="G5" s="133"/>
      <c r="H5" s="133"/>
    </row>
    <row r="6" spans="1:18" ht="15.75" customHeight="1">
      <c r="A6" s="6"/>
      <c r="B6" s="6"/>
      <c r="C6" s="6"/>
      <c r="D6" s="7"/>
      <c r="E6" s="6"/>
      <c r="F6" s="6"/>
      <c r="G6" s="6"/>
      <c r="H6" s="8"/>
    </row>
    <row r="7" spans="1:18" ht="15.75" customHeight="1">
      <c r="A7" s="87" t="s">
        <v>56</v>
      </c>
      <c r="B7" s="87"/>
      <c r="C7" s="87"/>
      <c r="D7" s="88"/>
      <c r="E7" s="89"/>
      <c r="F7" s="87"/>
      <c r="G7" s="87"/>
      <c r="H7" s="90"/>
    </row>
    <row r="8" spans="1:18" ht="15.75" customHeight="1">
      <c r="A8" s="87" t="s">
        <v>57</v>
      </c>
      <c r="B8" s="87"/>
      <c r="C8" s="87"/>
      <c r="D8" s="88"/>
      <c r="E8" s="91" t="s">
        <v>55</v>
      </c>
      <c r="F8" s="91"/>
      <c r="G8" s="91"/>
      <c r="H8" s="91"/>
    </row>
    <row r="9" spans="1:18" ht="27.75" customHeight="1">
      <c r="A9" s="6" t="s">
        <v>5</v>
      </c>
      <c r="B9" s="6"/>
      <c r="C9" s="6"/>
      <c r="D9" s="7"/>
      <c r="E9" s="127" t="s">
        <v>32</v>
      </c>
      <c r="F9" s="127"/>
      <c r="G9" s="127"/>
      <c r="H9" s="127"/>
    </row>
    <row r="10" spans="1:18" ht="15" customHeight="1">
      <c r="A10" s="9" t="s">
        <v>6</v>
      </c>
      <c r="B10" s="10" t="s">
        <v>7</v>
      </c>
      <c r="C10" s="129" t="s">
        <v>8</v>
      </c>
      <c r="D10" s="130"/>
      <c r="E10" s="131"/>
      <c r="F10" s="129" t="s">
        <v>9</v>
      </c>
      <c r="G10" s="131"/>
      <c r="H10" s="9" t="s">
        <v>10</v>
      </c>
    </row>
    <row r="11" spans="1:18" ht="15" customHeight="1">
      <c r="A11" s="11" t="s">
        <v>11</v>
      </c>
      <c r="B11" s="12" t="s">
        <v>12</v>
      </c>
      <c r="C11" s="109" t="s">
        <v>13</v>
      </c>
      <c r="D11" s="110"/>
      <c r="E11" s="111"/>
      <c r="F11" s="109" t="s">
        <v>35</v>
      </c>
      <c r="G11" s="111"/>
      <c r="H11" s="11" t="s">
        <v>14</v>
      </c>
    </row>
    <row r="12" spans="1:18" ht="15" customHeight="1">
      <c r="A12" s="11"/>
      <c r="B12" s="12" t="s">
        <v>15</v>
      </c>
      <c r="C12" s="109" t="s">
        <v>16</v>
      </c>
      <c r="D12" s="110"/>
      <c r="E12" s="111"/>
      <c r="F12" s="109" t="s">
        <v>17</v>
      </c>
      <c r="G12" s="111"/>
      <c r="H12" s="11"/>
    </row>
    <row r="13" spans="1:18" ht="15" customHeight="1">
      <c r="A13" s="11"/>
      <c r="B13" s="12" t="s">
        <v>18</v>
      </c>
      <c r="C13" s="109" t="s">
        <v>19</v>
      </c>
      <c r="D13" s="110"/>
      <c r="E13" s="111"/>
      <c r="F13" s="112" t="s">
        <v>20</v>
      </c>
      <c r="G13" s="113"/>
      <c r="H13" s="11"/>
    </row>
    <row r="14" spans="1:18" ht="15" customHeight="1">
      <c r="A14" s="11"/>
      <c r="B14" s="12" t="s">
        <v>21</v>
      </c>
      <c r="C14" s="109" t="s">
        <v>22</v>
      </c>
      <c r="D14" s="110"/>
      <c r="E14" s="111"/>
      <c r="F14" s="129" t="s">
        <v>23</v>
      </c>
      <c r="G14" s="131"/>
      <c r="H14" s="11"/>
      <c r="K14" s="6"/>
      <c r="L14" s="6"/>
      <c r="M14" s="6"/>
      <c r="N14" s="6"/>
      <c r="O14" s="6"/>
      <c r="P14" s="6"/>
      <c r="Q14" s="6"/>
      <c r="R14" s="6"/>
    </row>
    <row r="15" spans="1:18" s="6" customFormat="1" ht="15" customHeight="1">
      <c r="A15" s="11"/>
      <c r="B15" s="12"/>
      <c r="C15" s="109" t="s">
        <v>24</v>
      </c>
      <c r="D15" s="110"/>
      <c r="E15" s="111"/>
      <c r="F15" s="112" t="s">
        <v>25</v>
      </c>
      <c r="G15" s="113"/>
      <c r="H15" s="11"/>
      <c r="K15" s="1"/>
      <c r="L15" s="1"/>
      <c r="M15" s="1"/>
      <c r="N15" s="1"/>
      <c r="O15" s="1"/>
      <c r="P15" s="1"/>
      <c r="Q15" s="1"/>
      <c r="R15" s="1"/>
    </row>
    <row r="16" spans="1:18" ht="15" customHeight="1">
      <c r="A16" s="13">
        <v>1</v>
      </c>
      <c r="B16" s="14">
        <v>2</v>
      </c>
      <c r="C16" s="114">
        <v>3</v>
      </c>
      <c r="D16" s="115"/>
      <c r="E16" s="116"/>
      <c r="F16" s="117">
        <v>4</v>
      </c>
      <c r="G16" s="116"/>
      <c r="H16" s="15">
        <v>5</v>
      </c>
      <c r="J16" s="5"/>
      <c r="K16" s="5"/>
      <c r="L16" s="5"/>
      <c r="M16" s="5"/>
      <c r="N16" s="5"/>
      <c r="O16" s="5"/>
      <c r="P16" s="5"/>
    </row>
    <row r="17" spans="1:16" ht="15" customHeight="1">
      <c r="A17" s="118">
        <v>1</v>
      </c>
      <c r="B17" s="119" t="s">
        <v>54</v>
      </c>
      <c r="C17" s="67" t="s">
        <v>45</v>
      </c>
      <c r="D17" s="68"/>
      <c r="E17" s="16"/>
      <c r="F17" s="17" t="s">
        <v>26</v>
      </c>
      <c r="G17" s="18"/>
      <c r="H17" s="19"/>
      <c r="I17" s="20"/>
      <c r="J17" s="86"/>
      <c r="K17" s="86"/>
      <c r="L17" s="86"/>
      <c r="M17" s="86"/>
      <c r="N17" s="86"/>
      <c r="O17" s="86"/>
      <c r="P17" s="86"/>
    </row>
    <row r="18" spans="1:16" ht="15" customHeight="1">
      <c r="A18" s="105"/>
      <c r="B18" s="107"/>
      <c r="C18" s="69" t="s">
        <v>42</v>
      </c>
      <c r="D18" s="37"/>
      <c r="E18" s="22"/>
      <c r="F18" s="120" t="s">
        <v>48</v>
      </c>
      <c r="G18" s="121"/>
      <c r="H18" s="23">
        <f>40.81*0.0582*0.1*0.4*5.67*1000000</f>
        <v>538682.2056000001</v>
      </c>
      <c r="I18" s="20"/>
      <c r="J18" s="86"/>
      <c r="K18" s="86"/>
      <c r="L18" s="86"/>
      <c r="M18" s="86"/>
      <c r="N18" s="86"/>
      <c r="O18" s="86"/>
      <c r="P18" s="86"/>
    </row>
    <row r="19" spans="1:16" ht="15" customHeight="1">
      <c r="A19" s="105"/>
      <c r="B19" s="107"/>
      <c r="C19" s="126"/>
      <c r="D19" s="127"/>
      <c r="E19" s="128"/>
      <c r="F19" s="120"/>
      <c r="G19" s="121"/>
      <c r="H19" s="23"/>
      <c r="I19" s="20"/>
      <c r="J19" s="86"/>
      <c r="K19" s="86"/>
      <c r="L19" s="86"/>
      <c r="M19" s="86"/>
      <c r="N19" s="86"/>
      <c r="O19" s="86"/>
      <c r="P19" s="86"/>
    </row>
    <row r="20" spans="1:16" ht="15" customHeight="1">
      <c r="A20" s="105"/>
      <c r="B20" s="107"/>
      <c r="C20" s="24" t="s">
        <v>46</v>
      </c>
      <c r="D20" s="7"/>
      <c r="E20" s="22"/>
      <c r="F20" s="122"/>
      <c r="G20" s="121"/>
      <c r="H20" s="23"/>
      <c r="I20" s="20"/>
      <c r="J20" s="86"/>
      <c r="K20" s="86"/>
      <c r="L20" s="86"/>
      <c r="M20" s="86"/>
      <c r="N20" s="86"/>
      <c r="O20" s="86"/>
      <c r="P20" s="86"/>
    </row>
    <row r="21" spans="1:16" ht="30" customHeight="1">
      <c r="A21" s="105"/>
      <c r="B21" s="107"/>
      <c r="C21" s="123" t="s">
        <v>51</v>
      </c>
      <c r="D21" s="124"/>
      <c r="E21" s="125"/>
      <c r="F21" s="73"/>
      <c r="G21" s="72"/>
      <c r="H21" s="23"/>
      <c r="I21" s="20"/>
      <c r="J21" s="82"/>
      <c r="K21" s="82"/>
      <c r="L21" s="82"/>
      <c r="M21" s="82"/>
      <c r="N21" s="82"/>
      <c r="O21" s="82"/>
      <c r="P21" s="83"/>
    </row>
    <row r="22" spans="1:16" ht="15" customHeight="1">
      <c r="A22" s="105"/>
      <c r="B22" s="107"/>
      <c r="C22" s="21" t="s">
        <v>43</v>
      </c>
      <c r="D22" s="7">
        <v>0.4</v>
      </c>
      <c r="E22" s="22" t="s">
        <v>28</v>
      </c>
      <c r="F22" s="25"/>
      <c r="G22" s="26"/>
      <c r="H22" s="23"/>
      <c r="I22" s="20"/>
      <c r="J22" s="75"/>
      <c r="K22" s="75"/>
      <c r="L22" s="75"/>
      <c r="M22" s="76"/>
      <c r="N22" s="77"/>
      <c r="O22" s="77"/>
      <c r="P22" s="78"/>
    </row>
    <row r="23" spans="1:16" ht="15" customHeight="1">
      <c r="A23" s="105"/>
      <c r="B23" s="107"/>
      <c r="C23" s="21" t="s">
        <v>43</v>
      </c>
      <c r="D23" s="7">
        <v>0.6</v>
      </c>
      <c r="E23" s="22" t="s">
        <v>29</v>
      </c>
      <c r="F23" s="25" t="s">
        <v>30</v>
      </c>
      <c r="G23" s="26"/>
      <c r="H23" s="23"/>
      <c r="I23" s="20"/>
      <c r="J23" s="79"/>
      <c r="K23" s="79"/>
      <c r="L23" s="79"/>
      <c r="M23" s="80"/>
      <c r="N23" s="80"/>
      <c r="O23" s="80"/>
      <c r="P23" s="80"/>
    </row>
    <row r="24" spans="1:16" ht="17.25" customHeight="1">
      <c r="A24" s="105"/>
      <c r="B24" s="107"/>
      <c r="C24" s="21" t="s">
        <v>43</v>
      </c>
      <c r="D24" s="7">
        <v>0.1</v>
      </c>
      <c r="E24" s="66" t="s">
        <v>47</v>
      </c>
      <c r="F24" s="25"/>
      <c r="G24" s="26"/>
      <c r="H24" s="23"/>
      <c r="I24" s="20"/>
      <c r="J24" s="84"/>
      <c r="K24" s="84"/>
      <c r="L24" s="84"/>
      <c r="M24" s="84"/>
      <c r="N24" s="84"/>
      <c r="O24" s="84"/>
      <c r="P24" s="84"/>
    </row>
    <row r="25" spans="1:16" ht="28.5" customHeight="1">
      <c r="A25" s="105"/>
      <c r="B25" s="107"/>
      <c r="C25" s="55" t="s">
        <v>27</v>
      </c>
      <c r="D25" s="56">
        <v>5.67</v>
      </c>
      <c r="E25" s="57" t="s">
        <v>39</v>
      </c>
      <c r="F25" s="120" t="s">
        <v>49</v>
      </c>
      <c r="G25" s="121"/>
      <c r="H25" s="23">
        <f>40.81*0.0582*0.1*0.6*5.67*1000000</f>
        <v>808023.3084000001</v>
      </c>
      <c r="I25" s="20"/>
      <c r="J25" s="84"/>
      <c r="K25" s="84"/>
      <c r="L25" s="84"/>
      <c r="M25" s="85"/>
      <c r="N25" s="85"/>
      <c r="O25" s="85"/>
      <c r="P25" s="85"/>
    </row>
    <row r="26" spans="1:16" ht="15" customHeight="1">
      <c r="A26" s="105"/>
      <c r="B26" s="107"/>
      <c r="C26" s="41" t="s">
        <v>36</v>
      </c>
      <c r="D26" s="43"/>
      <c r="E26" s="42"/>
      <c r="F26" s="122"/>
      <c r="G26" s="121"/>
      <c r="H26" s="23"/>
      <c r="I26" s="20"/>
      <c r="J26" s="81"/>
      <c r="K26" s="81"/>
      <c r="L26" s="81"/>
      <c r="M26" s="85"/>
      <c r="N26" s="85"/>
      <c r="O26" s="85"/>
      <c r="P26" s="85"/>
    </row>
    <row r="27" spans="1:16" ht="15" customHeight="1">
      <c r="A27" s="105"/>
      <c r="B27" s="107"/>
      <c r="C27" s="62" t="s">
        <v>37</v>
      </c>
      <c r="D27" s="44"/>
      <c r="E27" s="63"/>
      <c r="F27" s="64"/>
      <c r="G27" s="65"/>
      <c r="H27" s="27"/>
      <c r="I27" s="20"/>
      <c r="J27" s="81"/>
      <c r="K27" s="81"/>
      <c r="L27" s="81"/>
      <c r="M27" s="84"/>
      <c r="N27" s="84"/>
      <c r="O27" s="84"/>
      <c r="P27" s="84"/>
    </row>
    <row r="28" spans="1:16" ht="3" customHeight="1">
      <c r="A28" s="105"/>
      <c r="B28" s="107"/>
      <c r="C28" s="49"/>
      <c r="D28" s="7"/>
      <c r="E28" s="50"/>
      <c r="F28" s="52"/>
      <c r="G28" s="51"/>
      <c r="H28" s="23"/>
      <c r="I28" s="20"/>
      <c r="J28" s="81"/>
      <c r="K28" s="81"/>
      <c r="L28" s="81"/>
      <c r="M28" s="84"/>
      <c r="N28" s="84"/>
      <c r="O28" s="84"/>
      <c r="P28" s="84"/>
    </row>
    <row r="29" spans="1:16" ht="29.25" customHeight="1">
      <c r="A29" s="105"/>
      <c r="B29" s="107"/>
      <c r="C29" s="101" t="s">
        <v>40</v>
      </c>
      <c r="D29" s="102"/>
      <c r="E29" s="103"/>
      <c r="F29" s="58"/>
      <c r="G29" s="59"/>
      <c r="H29" s="60">
        <f>H18/5.67</f>
        <v>95005.680000000022</v>
      </c>
      <c r="I29" s="20"/>
      <c r="J29" s="86"/>
      <c r="K29" s="86"/>
      <c r="L29" s="86"/>
      <c r="M29" s="84"/>
      <c r="N29" s="84"/>
      <c r="O29" s="84"/>
      <c r="P29" s="84"/>
    </row>
    <row r="30" spans="1:16" ht="21.75" customHeight="1">
      <c r="A30" s="105"/>
      <c r="B30" s="107"/>
      <c r="C30" s="95" t="s">
        <v>38</v>
      </c>
      <c r="D30" s="96"/>
      <c r="E30" s="97"/>
      <c r="F30" s="98"/>
      <c r="G30" s="99"/>
      <c r="H30" s="61">
        <f>H29/1.19</f>
        <v>79836.705882352966</v>
      </c>
      <c r="I30" s="20"/>
      <c r="J30" s="86"/>
      <c r="K30" s="86"/>
      <c r="L30" s="86"/>
      <c r="M30" s="86"/>
      <c r="N30" s="86"/>
      <c r="O30" s="86"/>
      <c r="P30" s="86"/>
    </row>
    <row r="31" spans="1:16" ht="30" customHeight="1">
      <c r="A31" s="105"/>
      <c r="B31" s="107"/>
      <c r="C31" s="101" t="s">
        <v>41</v>
      </c>
      <c r="D31" s="102"/>
      <c r="E31" s="103"/>
      <c r="F31" s="70"/>
      <c r="G31" s="71"/>
      <c r="H31" s="61">
        <f>H25/5.67</f>
        <v>142508.52000000002</v>
      </c>
      <c r="I31" s="20"/>
      <c r="J31" s="74"/>
      <c r="K31" s="74"/>
      <c r="L31" s="74"/>
      <c r="M31" s="74"/>
      <c r="N31" s="74"/>
      <c r="O31" s="74"/>
      <c r="P31" s="74"/>
    </row>
    <row r="32" spans="1:16" ht="21.75" customHeight="1">
      <c r="A32" s="105"/>
      <c r="B32" s="107"/>
      <c r="C32" s="95" t="s">
        <v>38</v>
      </c>
      <c r="D32" s="96"/>
      <c r="E32" s="97"/>
      <c r="F32" s="70"/>
      <c r="G32" s="71"/>
      <c r="H32" s="61">
        <f>H31/1.19</f>
        <v>119755.05882352943</v>
      </c>
      <c r="I32" s="20"/>
      <c r="J32" s="6"/>
      <c r="K32" s="6"/>
      <c r="L32" s="6"/>
    </row>
    <row r="33" spans="1:17" ht="15" customHeight="1">
      <c r="A33" s="106"/>
      <c r="B33" s="108"/>
      <c r="C33" s="53"/>
      <c r="D33" s="44"/>
      <c r="E33" s="54"/>
      <c r="F33" s="47"/>
      <c r="G33" s="48"/>
      <c r="H33" s="27"/>
      <c r="I33" s="20"/>
      <c r="J33" s="6"/>
      <c r="K33" s="6"/>
      <c r="L33" s="6"/>
    </row>
    <row r="34" spans="1:17" ht="15" customHeight="1">
      <c r="A34" s="104" t="s">
        <v>44</v>
      </c>
      <c r="B34" s="104"/>
      <c r="C34" s="104"/>
      <c r="D34" s="104"/>
      <c r="E34" s="104"/>
      <c r="F34" s="104"/>
      <c r="G34" s="93">
        <f>H18+H25</f>
        <v>1346705.5140000002</v>
      </c>
      <c r="H34" s="93"/>
      <c r="I34" s="28"/>
    </row>
    <row r="35" spans="1:17" s="3" customFormat="1" ht="15" customHeight="1">
      <c r="A35" s="100" t="s">
        <v>33</v>
      </c>
      <c r="B35" s="100"/>
      <c r="C35" s="100"/>
      <c r="D35" s="100"/>
      <c r="E35" s="100"/>
      <c r="F35" s="100"/>
      <c r="G35" s="100"/>
      <c r="H35" s="46">
        <f>G34*0.2</f>
        <v>269341.10280000005</v>
      </c>
      <c r="K35" s="33"/>
      <c r="L35" s="33"/>
      <c r="M35" s="33"/>
      <c r="N35" s="33"/>
      <c r="O35" s="33"/>
      <c r="P35" s="33"/>
      <c r="Q35" s="33"/>
    </row>
    <row r="36" spans="1:17" s="3" customFormat="1" ht="15" customHeight="1">
      <c r="A36" s="93" t="s">
        <v>31</v>
      </c>
      <c r="B36" s="93"/>
      <c r="C36" s="93"/>
      <c r="D36" s="93"/>
      <c r="E36" s="93"/>
      <c r="F36" s="93"/>
      <c r="G36" s="93"/>
      <c r="H36" s="35">
        <f>G34+H35</f>
        <v>1616046.6168000002</v>
      </c>
      <c r="K36" s="33"/>
      <c r="L36" s="33"/>
      <c r="M36" s="33"/>
      <c r="N36" s="33"/>
      <c r="O36" s="33"/>
      <c r="P36" s="33"/>
      <c r="Q36" s="33"/>
    </row>
    <row r="37" spans="1:17" ht="24.75" customHeight="1">
      <c r="A37" s="30"/>
      <c r="B37" s="31"/>
      <c r="C37" s="6"/>
      <c r="D37" s="7"/>
      <c r="E37" s="45"/>
      <c r="F37" s="45"/>
      <c r="G37" s="45"/>
      <c r="H37" s="35"/>
      <c r="K37" s="33"/>
      <c r="L37" s="34"/>
      <c r="M37" s="34"/>
      <c r="N37" s="34"/>
      <c r="O37" s="34"/>
      <c r="P37" s="34"/>
      <c r="Q37" s="3"/>
    </row>
    <row r="38" spans="1:17" ht="15" customHeight="1">
      <c r="A38" s="36"/>
      <c r="B38" s="31" t="s">
        <v>52</v>
      </c>
      <c r="C38" s="31"/>
      <c r="D38" s="37"/>
      <c r="E38" s="31"/>
      <c r="F38" s="29"/>
      <c r="G38" s="32"/>
      <c r="H38" s="38"/>
      <c r="K38" s="33"/>
      <c r="Q38" s="33"/>
    </row>
    <row r="39" spans="1:17" ht="63.75" customHeight="1">
      <c r="A39" s="36"/>
      <c r="B39" s="6"/>
      <c r="C39" s="31"/>
      <c r="D39" s="7"/>
      <c r="E39" s="40"/>
      <c r="F39" s="32"/>
      <c r="G39" s="32"/>
      <c r="H39" s="38"/>
      <c r="K39" s="33"/>
      <c r="Q39" s="33"/>
    </row>
    <row r="40" spans="1:17" ht="15" customHeight="1">
      <c r="A40" s="94" t="s">
        <v>53</v>
      </c>
      <c r="B40" s="94"/>
      <c r="C40" s="94"/>
      <c r="D40" s="94"/>
      <c r="E40" s="94"/>
      <c r="F40" s="94"/>
      <c r="G40" s="94"/>
      <c r="H40" s="94"/>
      <c r="K40" s="33"/>
      <c r="Q40" s="33"/>
    </row>
    <row r="41" spans="1:17" ht="24.75" customHeight="1">
      <c r="A41" s="92" t="s">
        <v>34</v>
      </c>
      <c r="B41" s="92"/>
      <c r="C41" s="92"/>
      <c r="D41" s="92"/>
      <c r="E41" s="92"/>
      <c r="F41" s="92"/>
      <c r="G41" s="92"/>
      <c r="H41" s="92"/>
    </row>
    <row r="42" spans="1:17" ht="15" customHeight="1">
      <c r="A42" s="39"/>
    </row>
    <row r="43" spans="1:17" ht="15" customHeight="1">
      <c r="A43" s="39"/>
    </row>
    <row r="44" spans="1:17" ht="15" customHeight="1">
      <c r="A44" s="39"/>
    </row>
    <row r="45" spans="1:17" ht="15" customHeight="1">
      <c r="A45" s="39"/>
    </row>
    <row r="46" spans="1:17" ht="15" customHeight="1">
      <c r="A46" s="39"/>
    </row>
    <row r="47" spans="1:17" ht="15" customHeight="1">
      <c r="A47" s="39"/>
    </row>
    <row r="48" spans="1:17" ht="15" customHeight="1">
      <c r="A48" s="39"/>
    </row>
    <row r="49" spans="1:1" ht="15" customHeight="1">
      <c r="A49" s="39"/>
    </row>
    <row r="50" spans="1:1" ht="15" customHeight="1">
      <c r="A50" s="39"/>
    </row>
    <row r="51" spans="1:1" ht="15" customHeight="1">
      <c r="A51" s="39"/>
    </row>
    <row r="52" spans="1:1" ht="15" customHeight="1">
      <c r="A52" s="39"/>
    </row>
    <row r="53" spans="1:1" ht="15" customHeight="1">
      <c r="A53" s="39"/>
    </row>
    <row r="54" spans="1:1" ht="15" customHeight="1">
      <c r="A54" s="39"/>
    </row>
    <row r="55" spans="1:1" ht="15" customHeight="1">
      <c r="A55" s="39"/>
    </row>
    <row r="56" spans="1:1" ht="15" customHeight="1">
      <c r="A56" s="39"/>
    </row>
    <row r="57" spans="1:1" ht="15" customHeight="1">
      <c r="A57" s="39"/>
    </row>
    <row r="58" spans="1:1" ht="15" customHeight="1">
      <c r="A58" s="39"/>
    </row>
    <row r="59" spans="1:1" ht="15" customHeight="1">
      <c r="A59" s="39"/>
    </row>
    <row r="60" spans="1:1" ht="15" customHeight="1">
      <c r="A60" s="39"/>
    </row>
    <row r="61" spans="1:1" ht="15" customHeight="1">
      <c r="A61" s="39"/>
    </row>
    <row r="62" spans="1:1" ht="15" customHeight="1">
      <c r="A62" s="39"/>
    </row>
    <row r="63" spans="1:1" ht="15" customHeight="1">
      <c r="A63" s="39"/>
    </row>
    <row r="64" spans="1:1" ht="15" customHeight="1">
      <c r="A64" s="39"/>
    </row>
    <row r="65" spans="1:1" ht="15" customHeight="1">
      <c r="A65" s="39"/>
    </row>
    <row r="66" spans="1:1" ht="15" customHeight="1">
      <c r="A66" s="39"/>
    </row>
    <row r="67" spans="1:1" ht="15" customHeight="1">
      <c r="A67" s="39"/>
    </row>
    <row r="68" spans="1:1" ht="15" customHeight="1">
      <c r="A68" s="39"/>
    </row>
    <row r="69" spans="1:1" ht="15" customHeight="1">
      <c r="A69" s="39"/>
    </row>
    <row r="70" spans="1:1" ht="15" customHeight="1">
      <c r="A70" s="39"/>
    </row>
    <row r="71" spans="1:1" ht="15" customHeight="1">
      <c r="A71" s="39"/>
    </row>
    <row r="72" spans="1:1" ht="15" customHeight="1">
      <c r="A72" s="39"/>
    </row>
    <row r="73" spans="1:1" ht="15" customHeight="1">
      <c r="A73" s="39"/>
    </row>
    <row r="74" spans="1:1" ht="15" customHeight="1">
      <c r="A74" s="39"/>
    </row>
    <row r="75" spans="1:1" ht="15" customHeight="1">
      <c r="A75" s="39"/>
    </row>
    <row r="76" spans="1:1" ht="15" customHeight="1">
      <c r="A76" s="39"/>
    </row>
    <row r="77" spans="1:1" ht="15" customHeight="1">
      <c r="A77" s="39"/>
    </row>
    <row r="78" spans="1:1" ht="15" customHeight="1">
      <c r="A78" s="39"/>
    </row>
    <row r="79" spans="1:1" ht="15" customHeight="1">
      <c r="A79" s="39"/>
    </row>
    <row r="80" spans="1:1" ht="15" customHeight="1">
      <c r="A80" s="39"/>
    </row>
    <row r="81" spans="1:1" ht="15" customHeight="1">
      <c r="A81" s="39"/>
    </row>
    <row r="82" spans="1:1" ht="15" customHeight="1">
      <c r="A82" s="39"/>
    </row>
    <row r="83" spans="1:1" ht="15" customHeight="1">
      <c r="A83" s="39"/>
    </row>
    <row r="84" spans="1:1" ht="15" customHeight="1">
      <c r="A84" s="39"/>
    </row>
    <row r="85" spans="1:1" ht="15" customHeight="1">
      <c r="A85" s="39"/>
    </row>
    <row r="86" spans="1:1" ht="15" customHeight="1">
      <c r="A86" s="39"/>
    </row>
    <row r="87" spans="1:1" ht="15" customHeight="1">
      <c r="A87" s="39"/>
    </row>
    <row r="88" spans="1:1" ht="15" customHeight="1">
      <c r="A88" s="39"/>
    </row>
    <row r="89" spans="1:1" ht="15" customHeight="1">
      <c r="A89" s="39"/>
    </row>
    <row r="90" spans="1:1" ht="15" customHeight="1">
      <c r="A90" s="39"/>
    </row>
    <row r="91" spans="1:1" ht="15" customHeight="1">
      <c r="A91" s="39"/>
    </row>
    <row r="92" spans="1:1" ht="15" customHeight="1">
      <c r="A92" s="39"/>
    </row>
    <row r="93" spans="1:1" ht="15" customHeight="1">
      <c r="A93" s="39"/>
    </row>
    <row r="94" spans="1:1" ht="15" customHeight="1">
      <c r="A94" s="39"/>
    </row>
    <row r="95" spans="1:1" ht="15" customHeight="1">
      <c r="A95" s="39"/>
    </row>
    <row r="96" spans="1:1" ht="15" customHeight="1">
      <c r="A96" s="39"/>
    </row>
    <row r="97" spans="1:1" ht="15" customHeight="1">
      <c r="A97" s="39"/>
    </row>
    <row r="98" spans="1:1" ht="15" customHeight="1">
      <c r="A98" s="39"/>
    </row>
    <row r="99" spans="1:1" ht="15" customHeight="1">
      <c r="A99" s="39"/>
    </row>
    <row r="100" spans="1:1" ht="15" customHeight="1">
      <c r="A100" s="39"/>
    </row>
    <row r="101" spans="1:1" ht="15" customHeight="1">
      <c r="A101" s="39"/>
    </row>
    <row r="102" spans="1:1" ht="15" customHeight="1">
      <c r="A102" s="39"/>
    </row>
    <row r="103" spans="1:1" ht="15" customHeight="1">
      <c r="A103" s="39"/>
    </row>
    <row r="104" spans="1:1" ht="15" customHeight="1">
      <c r="A104" s="39"/>
    </row>
    <row r="105" spans="1:1" ht="15" customHeight="1">
      <c r="A105" s="39"/>
    </row>
    <row r="106" spans="1:1" ht="15" customHeight="1">
      <c r="A106" s="39"/>
    </row>
    <row r="107" spans="1:1" ht="15" customHeight="1">
      <c r="A107" s="39"/>
    </row>
    <row r="108" spans="1:1" ht="15" customHeight="1">
      <c r="A108" s="39"/>
    </row>
    <row r="109" spans="1:1" ht="15" customHeight="1">
      <c r="A109" s="39"/>
    </row>
    <row r="110" spans="1:1" ht="15" customHeight="1">
      <c r="A110" s="39"/>
    </row>
    <row r="111" spans="1:1" ht="15" customHeight="1">
      <c r="A111" s="39"/>
    </row>
    <row r="112" spans="1:1" ht="15" customHeight="1">
      <c r="A112" s="39"/>
    </row>
    <row r="113" spans="1:1" ht="15" customHeight="1">
      <c r="A113" s="39"/>
    </row>
    <row r="114" spans="1:1" ht="15" customHeight="1">
      <c r="A114" s="39"/>
    </row>
    <row r="115" spans="1:1" ht="15" customHeight="1">
      <c r="A115" s="39"/>
    </row>
    <row r="116" spans="1:1" ht="15" customHeight="1">
      <c r="A116" s="39"/>
    </row>
    <row r="117" spans="1:1" ht="15" customHeight="1">
      <c r="A117" s="39"/>
    </row>
    <row r="118" spans="1:1" ht="15" customHeight="1">
      <c r="A118" s="39"/>
    </row>
    <row r="119" spans="1:1" ht="15" customHeight="1">
      <c r="A119" s="39"/>
    </row>
    <row r="120" spans="1:1" ht="15" customHeight="1">
      <c r="A120" s="39"/>
    </row>
    <row r="121" spans="1:1" ht="15" customHeight="1">
      <c r="A121" s="39"/>
    </row>
    <row r="122" spans="1:1" ht="15" customHeight="1">
      <c r="A122" s="39"/>
    </row>
    <row r="123" spans="1:1" ht="15" customHeight="1">
      <c r="A123" s="39"/>
    </row>
    <row r="124" spans="1:1" ht="15" customHeight="1">
      <c r="A124" s="39"/>
    </row>
    <row r="125" spans="1:1" ht="15" customHeight="1">
      <c r="A125" s="39"/>
    </row>
    <row r="126" spans="1:1" ht="15" customHeight="1">
      <c r="A126" s="39"/>
    </row>
    <row r="127" spans="1:1" ht="15" customHeight="1">
      <c r="A127" s="39"/>
    </row>
    <row r="128" spans="1:1" ht="15" customHeight="1">
      <c r="A128" s="39"/>
    </row>
    <row r="129" spans="1:1" ht="15" customHeight="1">
      <c r="A129" s="39"/>
    </row>
    <row r="130" spans="1:1" ht="15" customHeight="1">
      <c r="A130" s="39"/>
    </row>
    <row r="131" spans="1:1" ht="15" customHeight="1">
      <c r="A131" s="39"/>
    </row>
    <row r="132" spans="1:1" ht="15" customHeight="1">
      <c r="A132" s="39"/>
    </row>
    <row r="133" spans="1:1" ht="15" customHeight="1">
      <c r="A133" s="39"/>
    </row>
    <row r="134" spans="1:1" ht="15" customHeight="1">
      <c r="A134" s="39"/>
    </row>
  </sheetData>
  <mergeCells count="38">
    <mergeCell ref="C14:E14"/>
    <mergeCell ref="F14:G14"/>
    <mergeCell ref="C11:E11"/>
    <mergeCell ref="F11:G11"/>
    <mergeCell ref="C12:E12"/>
    <mergeCell ref="F12:G12"/>
    <mergeCell ref="C13:E13"/>
    <mergeCell ref="F13:G13"/>
    <mergeCell ref="C10:E10"/>
    <mergeCell ref="F10:G10"/>
    <mergeCell ref="A1:H1"/>
    <mergeCell ref="A2:H2"/>
    <mergeCell ref="E3:H5"/>
    <mergeCell ref="E9:H9"/>
    <mergeCell ref="C16:E16"/>
    <mergeCell ref="F16:G16"/>
    <mergeCell ref="A17:A27"/>
    <mergeCell ref="B17:B27"/>
    <mergeCell ref="F18:G20"/>
    <mergeCell ref="F25:G26"/>
    <mergeCell ref="C21:E21"/>
    <mergeCell ref="C19:E19"/>
    <mergeCell ref="E8:H8"/>
    <mergeCell ref="A41:H41"/>
    <mergeCell ref="G34:H34"/>
    <mergeCell ref="A40:H40"/>
    <mergeCell ref="C30:E30"/>
    <mergeCell ref="F30:G30"/>
    <mergeCell ref="A35:G35"/>
    <mergeCell ref="A36:G36"/>
    <mergeCell ref="C31:E31"/>
    <mergeCell ref="A34:F34"/>
    <mergeCell ref="C32:E32"/>
    <mergeCell ref="A28:A33"/>
    <mergeCell ref="B28:B33"/>
    <mergeCell ref="C29:E29"/>
    <mergeCell ref="C15:E15"/>
    <mergeCell ref="F15:G15"/>
  </mergeCells>
  <printOptions horizontalCentered="1"/>
  <pageMargins left="0.19685039370078741" right="0.15748031496062992" top="0.19685039370078741" bottom="0.19685039370078741" header="0.19685039370078741" footer="0.23622047244094491"/>
  <pageSetup paperSize="9" scale="80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Корректировка ПИР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Валерия</cp:lastModifiedBy>
  <cp:lastPrinted>2024-09-09T08:54:26Z</cp:lastPrinted>
  <dcterms:created xsi:type="dcterms:W3CDTF">2021-08-17T09:44:11Z</dcterms:created>
  <dcterms:modified xsi:type="dcterms:W3CDTF">2024-09-09T09:07:20Z</dcterms:modified>
</cp:coreProperties>
</file>